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горизонтально'!$I$94</definedName>
    <definedName name="allow_energy">'Время горизонтально'!$F$94</definedName>
    <definedName name="calc_with">'Время горизонтально'!$E$94</definedName>
    <definedName name="energy">'Время горизонтально'!$AA$4</definedName>
    <definedName name="group">'Время горизонтально'!$B$5</definedName>
    <definedName name="interval">'Время горизонтально'!$D$94</definedName>
    <definedName name="is_group">'Время горизонтально'!$G$94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9" i="1"/>
  <c r="W39" i="1"/>
  <c r="X39" i="1"/>
  <c r="Y39" i="1"/>
  <c r="Z39" i="1"/>
  <c r="K39" i="1"/>
  <c r="L39" i="1"/>
  <c r="M39" i="1"/>
  <c r="N39" i="1"/>
  <c r="O39" i="1"/>
  <c r="P39" i="1"/>
  <c r="Q39" i="1"/>
  <c r="R39" i="1"/>
  <c r="S39" i="1"/>
  <c r="T39" i="1"/>
  <c r="U39" i="1"/>
  <c r="V39" i="1"/>
  <c r="D39" i="1"/>
  <c r="E39" i="1"/>
  <c r="F39" i="1"/>
  <c r="G39" i="1"/>
  <c r="H39" i="1"/>
  <c r="I39" i="1"/>
  <c r="J39" i="1"/>
  <c r="C39" i="1"/>
</calcChain>
</file>

<file path=xl/sharedStrings.xml><?xml version="1.0" encoding="utf-8"?>
<sst xmlns="http://schemas.openxmlformats.org/spreadsheetml/2006/main" count="97" uniqueCount="71">
  <si>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</si>
  <si>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</si>
  <si>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</si>
  <si>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</si>
  <si>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</si>
  <si>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</si>
  <si>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</si>
  <si>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</si>
  <si>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</si>
  <si>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</si>
  <si>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</si>
  <si>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</si>
  <si>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</si>
  <si>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</si>
  <si>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</si>
  <si>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</si>
  <si>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</si>
  <si>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</si>
  <si>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</si>
  <si>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</si>
  <si>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</si>
  <si>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</si>
  <si>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</si>
  <si>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</si>
  <si>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</si>
  <si>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</si>
  <si>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</si>
  <si>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</si>
  <si>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</si>
  <si>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</si>
  <si>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</si>
  <si>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</si>
  <si>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</si>
  <si>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</si>
  <si>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</si>
  <si>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</si>
  <si>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</si>
  <si>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</si>
  <si>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</si>
  <si>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Восточная (КЭС)</t>
  </si>
  <si>
    <t xml:space="preserve"> 0,4 Восточная (КЭС) ТСН 1 ао RS</t>
  </si>
  <si>
    <t xml:space="preserve"> 0,4 Восточная (КЭС) ТСН 1 обогрев ао RS</t>
  </si>
  <si>
    <t xml:space="preserve"> 0,4 Восточная (КЭС) ТСН 2 ао RS</t>
  </si>
  <si>
    <t xml:space="preserve"> 0,4 Восточная (КЭС) ТСН 2 обогрев ао RS</t>
  </si>
  <si>
    <t xml:space="preserve"> 10 Восточная (КЭС) Т 1 ап RS</t>
  </si>
  <si>
    <t xml:space="preserve"> 10 Восточная (КЭС) Т 2 ап RS</t>
  </si>
  <si>
    <t xml:space="preserve"> 10 Восточная (КЭС)-База РЭС 1 ао RS</t>
  </si>
  <si>
    <t xml:space="preserve"> 10 Восточная (КЭС)-База РЭС 2 ао RS</t>
  </si>
  <si>
    <t xml:space="preserve"> 10 Восточная (КЭС)-Воинская часть ао RS</t>
  </si>
  <si>
    <t xml:space="preserve"> 10 Восточная (КЭС)-Город ао RS</t>
  </si>
  <si>
    <t xml:space="preserve"> 10 Восточная (КЭС)-Дом ветеранов ао RS</t>
  </si>
  <si>
    <t xml:space="preserve"> 10 Восточная (КЭС)-Стадион ао RS</t>
  </si>
  <si>
    <t xml:space="preserve"> 10 Восточная (КЭС)-Тудозеро ао RS</t>
  </si>
  <si>
    <t xml:space="preserve"> 10 Восточная (КЭС)-Центр ао RS</t>
  </si>
  <si>
    <t xml:space="preserve"> 10 Восточная (КЭС)-Шестово ао RS</t>
  </si>
  <si>
    <t xml:space="preserve"> 110 Восточная (КЭС) СМВ 1 ао RS</t>
  </si>
  <si>
    <t xml:space="preserve"> 110 Восточная (КЭС) СМВ 1 ап RS</t>
  </si>
  <si>
    <t xml:space="preserve"> 110 Восточная (КЭС) СМВ 2 ао RS</t>
  </si>
  <si>
    <t xml:space="preserve"> 110 Восточная (КЭС) СМВ 2 ап RS</t>
  </si>
  <si>
    <t xml:space="preserve"> 110 Восточная (КЭС)-Андомская ао RS</t>
  </si>
  <si>
    <t xml:space="preserve"> 110 Восточная (КЭС)-Андомская ап RS</t>
  </si>
  <si>
    <t xml:space="preserve"> 35 Восточная (КЭС) Т 1 ао RS</t>
  </si>
  <si>
    <t xml:space="preserve"> 35 Восточная (КЭС) Т 1 ап RS</t>
  </si>
  <si>
    <t xml:space="preserve"> 35 Восточная (КЭС) Т 2 ао RS</t>
  </si>
  <si>
    <t xml:space="preserve"> 35 Восточная (КЭС) Т 2 ап RS</t>
  </si>
  <si>
    <t xml:space="preserve"> 35 Восточная (КЭС)-Вытегорская 1 ао RS</t>
  </si>
  <si>
    <t xml:space="preserve"> 35 Восточная (КЭС)-Вытегорская 1 ап RS</t>
  </si>
  <si>
    <t xml:space="preserve"> 35 Восточная (КЭС)-Вытегорская 2 ао RS</t>
  </si>
  <si>
    <t xml:space="preserve"> 35 Восточная (КЭС)-Вытегорская 2 ап RS</t>
  </si>
  <si>
    <t xml:space="preserve"> 35 Восточная (КЭС)-ЛДК ао RS</t>
  </si>
  <si>
    <t xml:space="preserve"> 35 Восточная (КЭС)-ЛДК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</si>
</sst>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1.5840000000000001</v>
      </c>
      <c r="D8" s="15">
        <v>1.6080000000000001</v>
      </c>
      <c r="E8" s="15">
        <v>1.6080000000000001</v>
      </c>
      <c r="F8" s="15">
        <v>1.6080000000000001</v>
      </c>
      <c r="G8" s="15">
        <v>1.6320000000000001</v>
      </c>
      <c r="H8" s="15">
        <v>1.6080000000000001</v>
      </c>
      <c r="I8" s="15">
        <v>1.6320000000000001</v>
      </c>
      <c r="J8" s="15">
        <v>1.5840000000000001</v>
      </c>
      <c r="K8" s="15">
        <v>1.5840000000000001</v>
      </c>
      <c r="L8" s="16">
        <v>1.6080000000000001</v>
      </c>
      <c r="M8" s="16">
        <v>1.5840000000000001</v>
      </c>
      <c r="N8" s="16">
        <v>1.5840000000000001</v>
      </c>
      <c r="O8" s="16">
        <v>1.6320000000000001</v>
      </c>
      <c r="P8" s="16">
        <v>1.5840000000000001</v>
      </c>
      <c r="Q8" s="16">
        <v>1.5840000000000001</v>
      </c>
      <c r="R8" s="16">
        <v>1.5840000000000001</v>
      </c>
      <c r="S8" s="16">
        <v>1.6080000000000001</v>
      </c>
      <c r="T8" s="16">
        <v>1.5840000000000001</v>
      </c>
      <c r="U8" s="16">
        <v>1.5840000000000001</v>
      </c>
      <c r="V8" s="16">
        <v>1.6080000000000001</v>
      </c>
      <c r="W8" s="16">
        <v>1.6080000000000001</v>
      </c>
      <c r="X8" s="16">
        <v>1.6080000000000001</v>
      </c>
      <c r="Y8" s="16">
        <v>1.6320000000000001</v>
      </c>
      <c r="Z8" s="55">
        <v>1.6080000000000001</v>
      </c>
      <c r="AA8" s="23">
        <v>38.447999999999993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0.6</v>
      </c>
      <c r="D10" s="15">
        <v>0.57600000000000007</v>
      </c>
      <c r="E10" s="15">
        <v>0.6</v>
      </c>
      <c r="F10" s="15">
        <v>0.6</v>
      </c>
      <c r="G10" s="15">
        <v>0.57600000000000007</v>
      </c>
      <c r="H10" s="15">
        <v>0.6</v>
      </c>
      <c r="I10" s="15">
        <v>0.6</v>
      </c>
      <c r="J10" s="15">
        <v>0.57600000000000007</v>
      </c>
      <c r="K10" s="15">
        <v>0.6</v>
      </c>
      <c r="L10" s="16">
        <v>0.57600000000000007</v>
      </c>
      <c r="M10" s="16">
        <v>0.6</v>
      </c>
      <c r="N10" s="16">
        <v>0.6</v>
      </c>
      <c r="O10" s="16">
        <v>0.6</v>
      </c>
      <c r="P10" s="16">
        <v>0.57600000000000007</v>
      </c>
      <c r="Q10" s="16">
        <v>0.57600000000000007</v>
      </c>
      <c r="R10" s="16">
        <v>0.6</v>
      </c>
      <c r="S10" s="16">
        <v>0.57600000000000007</v>
      </c>
      <c r="T10" s="16">
        <v>0.6</v>
      </c>
      <c r="U10" s="16">
        <v>0.57600000000000007</v>
      </c>
      <c r="V10" s="16">
        <v>0.6</v>
      </c>
      <c r="W10" s="16">
        <v>0.6</v>
      </c>
      <c r="X10" s="16">
        <v>0.6</v>
      </c>
      <c r="Y10" s="16">
        <v>0.624</v>
      </c>
      <c r="Z10" s="55">
        <v>0.6</v>
      </c>
      <c r="AA10" s="65">
        <v>14.231999999999999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756</v>
      </c>
      <c r="D12" s="15">
        <v>630</v>
      </c>
      <c r="E12" s="15">
        <v>579</v>
      </c>
      <c r="F12" s="15">
        <v>582</v>
      </c>
      <c r="G12" s="15">
        <v>585</v>
      </c>
      <c r="H12" s="15">
        <v>618</v>
      </c>
      <c r="I12" s="15">
        <v>849</v>
      </c>
      <c r="J12" s="15">
        <v>1014</v>
      </c>
      <c r="K12" s="15">
        <v>1113</v>
      </c>
      <c r="L12" s="16">
        <v>1200</v>
      </c>
      <c r="M12" s="16">
        <v>1218</v>
      </c>
      <c r="N12" s="16">
        <v>1218</v>
      </c>
      <c r="O12" s="16">
        <v>1260</v>
      </c>
      <c r="P12" s="16">
        <v>1218</v>
      </c>
      <c r="Q12" s="16">
        <v>1161</v>
      </c>
      <c r="R12" s="16">
        <v>1176</v>
      </c>
      <c r="S12" s="16">
        <v>1203</v>
      </c>
      <c r="T12" s="16">
        <v>1227</v>
      </c>
      <c r="U12" s="16">
        <v>1302</v>
      </c>
      <c r="V12" s="16">
        <v>1335</v>
      </c>
      <c r="W12" s="16">
        <v>1353</v>
      </c>
      <c r="X12" s="16">
        <v>1179</v>
      </c>
      <c r="Y12" s="16">
        <v>1044</v>
      </c>
      <c r="Z12" s="55">
        <v>840</v>
      </c>
      <c r="AA12" s="65">
        <v>24660</v>
      </c>
    </row>
    <row r="13" spans="1:27" x14ac:dyDescent="0.2">
      <c r="A13" s="7"/>
      <c r="B13" s="8" t="s">
        <v>45</v>
      </c>
      <c r="C13" s="14">
        <v>540</v>
      </c>
      <c r="D13" s="15">
        <v>462</v>
      </c>
      <c r="E13" s="15">
        <v>423</v>
      </c>
      <c r="F13" s="15">
        <v>402</v>
      </c>
      <c r="G13" s="15">
        <v>405</v>
      </c>
      <c r="H13" s="15">
        <v>435</v>
      </c>
      <c r="I13" s="15">
        <v>582</v>
      </c>
      <c r="J13" s="15">
        <v>735</v>
      </c>
      <c r="K13" s="15">
        <v>810</v>
      </c>
      <c r="L13" s="16">
        <v>852</v>
      </c>
      <c r="M13" s="16">
        <v>906</v>
      </c>
      <c r="N13" s="16">
        <v>891</v>
      </c>
      <c r="O13" s="16">
        <v>948</v>
      </c>
      <c r="P13" s="16">
        <v>882</v>
      </c>
      <c r="Q13" s="16">
        <v>852</v>
      </c>
      <c r="R13" s="16">
        <v>828</v>
      </c>
      <c r="S13" s="16">
        <v>852</v>
      </c>
      <c r="T13" s="16">
        <v>918</v>
      </c>
      <c r="U13" s="16">
        <v>963</v>
      </c>
      <c r="V13" s="16">
        <v>993</v>
      </c>
      <c r="W13" s="16">
        <v>978</v>
      </c>
      <c r="X13" s="16">
        <v>867</v>
      </c>
      <c r="Y13" s="16">
        <v>762</v>
      </c>
      <c r="Z13" s="55">
        <v>591</v>
      </c>
      <c r="AA13" s="65">
        <v>17877</v>
      </c>
    </row>
    <row r="14" spans="1:27" x14ac:dyDescent="0.2">
      <c r="A14" s="7"/>
      <c r="B14" s="8" t="s">
        <v>46</v>
      </c>
      <c r="C14" s="14">
        <v>6</v>
      </c>
      <c r="D14" s="15">
        <v>5.4</v>
      </c>
      <c r="E14" s="15">
        <v>3.6</v>
      </c>
      <c r="F14" s="15">
        <v>1.2</v>
      </c>
      <c r="G14" s="15">
        <v>1.8</v>
      </c>
      <c r="H14" s="15">
        <v>1.8</v>
      </c>
      <c r="I14" s="15">
        <v>6.6000000000000005</v>
      </c>
      <c r="J14" s="15">
        <v>13.200000000000001</v>
      </c>
      <c r="K14" s="15">
        <v>7.2</v>
      </c>
      <c r="L14" s="16">
        <v>4.8</v>
      </c>
      <c r="M14" s="16">
        <v>7.2</v>
      </c>
      <c r="N14" s="16">
        <v>7.2</v>
      </c>
      <c r="O14" s="16">
        <v>10.8</v>
      </c>
      <c r="P14" s="16">
        <v>7.2</v>
      </c>
      <c r="Q14" s="16">
        <v>7.2</v>
      </c>
      <c r="R14" s="16">
        <v>5.4</v>
      </c>
      <c r="S14" s="16">
        <v>6</v>
      </c>
      <c r="T14" s="16">
        <v>10.8</v>
      </c>
      <c r="U14" s="16">
        <v>12.6</v>
      </c>
      <c r="V14" s="16">
        <v>12</v>
      </c>
      <c r="W14" s="16">
        <v>16.8</v>
      </c>
      <c r="X14" s="16">
        <v>17.400000000000002</v>
      </c>
      <c r="Y14" s="16">
        <v>14.4</v>
      </c>
      <c r="Z14" s="55">
        <v>7.2</v>
      </c>
      <c r="AA14" s="65">
        <v>193.8</v>
      </c>
    </row>
    <row r="15" spans="1:27" x14ac:dyDescent="0.2">
      <c r="A15" s="7"/>
      <c r="B15" s="8" t="s">
        <v>47</v>
      </c>
      <c r="C15" s="14">
        <v>14</v>
      </c>
      <c r="D15" s="15">
        <v>13.6</v>
      </c>
      <c r="E15" s="15">
        <v>10</v>
      </c>
      <c r="F15" s="15">
        <v>6.4</v>
      </c>
      <c r="G15" s="15">
        <v>5.6000000000000005</v>
      </c>
      <c r="H15" s="15">
        <v>6</v>
      </c>
      <c r="I15" s="15">
        <v>6.4</v>
      </c>
      <c r="J15" s="15">
        <v>7.6000000000000005</v>
      </c>
      <c r="K15" s="15">
        <v>11.200000000000001</v>
      </c>
      <c r="L15" s="16">
        <v>11.200000000000001</v>
      </c>
      <c r="M15" s="16">
        <v>10.8</v>
      </c>
      <c r="N15" s="16">
        <v>9.6</v>
      </c>
      <c r="O15" s="16">
        <v>9.6</v>
      </c>
      <c r="P15" s="16">
        <v>10.4</v>
      </c>
      <c r="Q15" s="16">
        <v>12.4</v>
      </c>
      <c r="R15" s="16">
        <v>15.200000000000001</v>
      </c>
      <c r="S15" s="16">
        <v>14</v>
      </c>
      <c r="T15" s="16">
        <v>11.6</v>
      </c>
      <c r="U15" s="16">
        <v>10.4</v>
      </c>
      <c r="V15" s="16">
        <v>8.4</v>
      </c>
      <c r="W15" s="16">
        <v>7.2</v>
      </c>
      <c r="X15" s="16">
        <v>7.6000000000000005</v>
      </c>
      <c r="Y15" s="16">
        <v>7.2</v>
      </c>
      <c r="Z15" s="55">
        <v>14.4</v>
      </c>
      <c r="AA15" s="65">
        <v>240.79999999999995</v>
      </c>
    </row>
    <row r="16" spans="1:27" x14ac:dyDescent="0.2">
      <c r="A16" s="7"/>
      <c r="B16" s="8" t="s">
        <v>48</v>
      </c>
      <c r="C16" s="14">
        <v>362</v>
      </c>
      <c r="D16" s="15">
        <v>296</v>
      </c>
      <c r="E16" s="15">
        <v>267.60000000000002</v>
      </c>
      <c r="F16" s="15">
        <v>270.8</v>
      </c>
      <c r="G16" s="15">
        <v>265.2</v>
      </c>
      <c r="H16" s="15">
        <v>286.40000000000003</v>
      </c>
      <c r="I16" s="15">
        <v>404.8</v>
      </c>
      <c r="J16" s="15">
        <v>478.8</v>
      </c>
      <c r="K16" s="15">
        <v>503.6</v>
      </c>
      <c r="L16" s="16">
        <v>522.4</v>
      </c>
      <c r="M16" s="16">
        <v>534.4</v>
      </c>
      <c r="N16" s="16">
        <v>510</v>
      </c>
      <c r="O16" s="16">
        <v>534.79999999999995</v>
      </c>
      <c r="P16" s="16">
        <v>531.6</v>
      </c>
      <c r="Q16" s="16">
        <v>496.8</v>
      </c>
      <c r="R16" s="16">
        <v>493.2</v>
      </c>
      <c r="S16" s="16">
        <v>526.79999999999995</v>
      </c>
      <c r="T16" s="16">
        <v>565.20000000000005</v>
      </c>
      <c r="U16" s="16">
        <v>607.20000000000005</v>
      </c>
      <c r="V16" s="16">
        <v>629.6</v>
      </c>
      <c r="W16" s="16">
        <v>667.6</v>
      </c>
      <c r="X16" s="16">
        <v>583.20000000000005</v>
      </c>
      <c r="Y16" s="16">
        <v>527.6</v>
      </c>
      <c r="Z16" s="55">
        <v>412.40000000000003</v>
      </c>
      <c r="AA16" s="65">
        <v>11278.000000000002</v>
      </c>
    </row>
    <row r="17" spans="1:27" x14ac:dyDescent="0.2">
      <c r="A17" s="7"/>
      <c r="B17" s="8" t="s">
        <v>49</v>
      </c>
      <c r="C17" s="14">
        <v>343.8</v>
      </c>
      <c r="D17" s="15">
        <v>286.8</v>
      </c>
      <c r="E17" s="15">
        <v>271.2</v>
      </c>
      <c r="F17" s="15">
        <v>268.8</v>
      </c>
      <c r="G17" s="15">
        <v>277.8</v>
      </c>
      <c r="H17" s="15">
        <v>287.40000000000003</v>
      </c>
      <c r="I17" s="15">
        <v>381</v>
      </c>
      <c r="J17" s="15">
        <v>459.6</v>
      </c>
      <c r="K17" s="15">
        <v>523.79999999999995</v>
      </c>
      <c r="L17" s="16">
        <v>591</v>
      </c>
      <c r="M17" s="16">
        <v>598.20000000000005</v>
      </c>
      <c r="N17" s="16">
        <v>621.6</v>
      </c>
      <c r="O17" s="16">
        <v>637.80000000000007</v>
      </c>
      <c r="P17" s="16">
        <v>600</v>
      </c>
      <c r="Q17" s="16">
        <v>583.20000000000005</v>
      </c>
      <c r="R17" s="16">
        <v>603</v>
      </c>
      <c r="S17" s="16">
        <v>594.6</v>
      </c>
      <c r="T17" s="16">
        <v>571.80000000000007</v>
      </c>
      <c r="U17" s="16">
        <v>594.6</v>
      </c>
      <c r="V17" s="16">
        <v>609</v>
      </c>
      <c r="W17" s="16">
        <v>586.80000000000007</v>
      </c>
      <c r="X17" s="16">
        <v>495</v>
      </c>
      <c r="Y17" s="16">
        <v>429</v>
      </c>
      <c r="Z17" s="55">
        <v>360.6</v>
      </c>
      <c r="AA17" s="65">
        <v>11576.4</v>
      </c>
    </row>
    <row r="18" spans="1:27" x14ac:dyDescent="0.2">
      <c r="A18" s="7"/>
      <c r="B18" s="8" t="s">
        <v>50</v>
      </c>
      <c r="C18" s="14">
        <v>17.600000000000001</v>
      </c>
      <c r="D18" s="15">
        <v>16.399999999999999</v>
      </c>
      <c r="E18" s="15">
        <v>14</v>
      </c>
      <c r="F18" s="15">
        <v>14.4</v>
      </c>
      <c r="G18" s="15">
        <v>14.4</v>
      </c>
      <c r="H18" s="15">
        <v>15.200000000000001</v>
      </c>
      <c r="I18" s="15">
        <v>19.600000000000001</v>
      </c>
      <c r="J18" s="15">
        <v>28</v>
      </c>
      <c r="K18" s="15">
        <v>36</v>
      </c>
      <c r="L18" s="16">
        <v>39.6</v>
      </c>
      <c r="M18" s="16">
        <v>36.4</v>
      </c>
      <c r="N18" s="16">
        <v>38.800000000000004</v>
      </c>
      <c r="O18" s="16">
        <v>37.200000000000003</v>
      </c>
      <c r="P18" s="16">
        <v>38.800000000000004</v>
      </c>
      <c r="Q18" s="16">
        <v>34.4</v>
      </c>
      <c r="R18" s="16">
        <v>34.800000000000004</v>
      </c>
      <c r="S18" s="16">
        <v>34.800000000000004</v>
      </c>
      <c r="T18" s="16">
        <v>42.4</v>
      </c>
      <c r="U18" s="16">
        <v>45.2</v>
      </c>
      <c r="V18" s="16">
        <v>45.2</v>
      </c>
      <c r="W18" s="16">
        <v>45.6</v>
      </c>
      <c r="X18" s="16">
        <v>45.2</v>
      </c>
      <c r="Y18" s="16">
        <v>38.4</v>
      </c>
      <c r="Z18" s="55">
        <v>23.6</v>
      </c>
      <c r="AA18" s="65">
        <v>756.00000000000011</v>
      </c>
    </row>
    <row r="19" spans="1:27" x14ac:dyDescent="0.2">
      <c r="A19" s="7"/>
      <c r="B19" s="8" t="s">
        <v>51</v>
      </c>
      <c r="C19" s="14">
        <v>9.6</v>
      </c>
      <c r="D19" s="15">
        <v>6.8</v>
      </c>
      <c r="E19" s="15">
        <v>6.4</v>
      </c>
      <c r="F19" s="15">
        <v>5.2</v>
      </c>
      <c r="G19" s="15">
        <v>6.8</v>
      </c>
      <c r="H19" s="15">
        <v>8</v>
      </c>
      <c r="I19" s="15">
        <v>12</v>
      </c>
      <c r="J19" s="15">
        <v>12.8</v>
      </c>
      <c r="K19" s="15">
        <v>17.2</v>
      </c>
      <c r="L19" s="16">
        <v>16.8</v>
      </c>
      <c r="M19" s="16">
        <v>14.8</v>
      </c>
      <c r="N19" s="16">
        <v>16</v>
      </c>
      <c r="O19" s="16">
        <v>18</v>
      </c>
      <c r="P19" s="16">
        <v>15.6</v>
      </c>
      <c r="Q19" s="16">
        <v>18.400000000000002</v>
      </c>
      <c r="R19" s="16">
        <v>16</v>
      </c>
      <c r="S19" s="16">
        <v>18</v>
      </c>
      <c r="T19" s="16">
        <v>15.6</v>
      </c>
      <c r="U19" s="16">
        <v>18.8</v>
      </c>
      <c r="V19" s="16">
        <v>22</v>
      </c>
      <c r="W19" s="16">
        <v>17.2</v>
      </c>
      <c r="X19" s="16">
        <v>18.8</v>
      </c>
      <c r="Y19" s="16">
        <v>14.4</v>
      </c>
      <c r="Z19" s="55">
        <v>11.200000000000001</v>
      </c>
      <c r="AA19" s="65">
        <v>336.39999999999992</v>
      </c>
    </row>
    <row r="20" spans="1:27" x14ac:dyDescent="0.2">
      <c r="A20" s="7"/>
      <c r="B20" s="8" t="s">
        <v>52</v>
      </c>
      <c r="C20" s="14">
        <v>32</v>
      </c>
      <c r="D20" s="15">
        <v>28.400000000000002</v>
      </c>
      <c r="E20" s="15">
        <v>27.2</v>
      </c>
      <c r="F20" s="15">
        <v>25.6</v>
      </c>
      <c r="G20" s="15">
        <v>27.2</v>
      </c>
      <c r="H20" s="15">
        <v>28.8</v>
      </c>
      <c r="I20" s="15">
        <v>41.6</v>
      </c>
      <c r="J20" s="15">
        <v>49.6</v>
      </c>
      <c r="K20" s="15">
        <v>48.800000000000004</v>
      </c>
      <c r="L20" s="16">
        <v>48.4</v>
      </c>
      <c r="M20" s="16">
        <v>48.800000000000004</v>
      </c>
      <c r="N20" s="16">
        <v>48</v>
      </c>
      <c r="O20" s="16">
        <v>52</v>
      </c>
      <c r="P20" s="16">
        <v>46.4</v>
      </c>
      <c r="Q20" s="16">
        <v>48</v>
      </c>
      <c r="R20" s="16">
        <v>46.800000000000004</v>
      </c>
      <c r="S20" s="16">
        <v>46.800000000000004</v>
      </c>
      <c r="T20" s="16">
        <v>49.6</v>
      </c>
      <c r="U20" s="16">
        <v>54.4</v>
      </c>
      <c r="V20" s="16">
        <v>53.2</v>
      </c>
      <c r="W20" s="16">
        <v>54</v>
      </c>
      <c r="X20" s="16">
        <v>54.4</v>
      </c>
      <c r="Y20" s="16">
        <v>52</v>
      </c>
      <c r="Z20" s="55">
        <v>40.800000000000004</v>
      </c>
      <c r="AA20" s="65">
        <v>1052.8</v>
      </c>
    </row>
    <row r="21" spans="1:27" x14ac:dyDescent="0.2">
      <c r="A21" s="7"/>
      <c r="B21" s="8" t="s">
        <v>53</v>
      </c>
      <c r="C21" s="14">
        <v>259.2</v>
      </c>
      <c r="D21" s="15">
        <v>232.8</v>
      </c>
      <c r="E21" s="15">
        <v>218.4</v>
      </c>
      <c r="F21" s="15">
        <v>208.20000000000002</v>
      </c>
      <c r="G21" s="15">
        <v>213.6</v>
      </c>
      <c r="H21" s="15">
        <v>235.8</v>
      </c>
      <c r="I21" s="15">
        <v>305.40000000000003</v>
      </c>
      <c r="J21" s="15">
        <v>388.2</v>
      </c>
      <c r="K21" s="15">
        <v>441</v>
      </c>
      <c r="L21" s="16">
        <v>474</v>
      </c>
      <c r="M21" s="16">
        <v>498</v>
      </c>
      <c r="N21" s="16">
        <v>487.8</v>
      </c>
      <c r="O21" s="16">
        <v>513.6</v>
      </c>
      <c r="P21" s="16">
        <v>479.40000000000003</v>
      </c>
      <c r="Q21" s="16">
        <v>456</v>
      </c>
      <c r="R21" s="16">
        <v>453</v>
      </c>
      <c r="S21" s="16">
        <v>461.40000000000003</v>
      </c>
      <c r="T21" s="16">
        <v>484.2</v>
      </c>
      <c r="U21" s="16">
        <v>502.2</v>
      </c>
      <c r="V21" s="16">
        <v>504.6</v>
      </c>
      <c r="W21" s="16">
        <v>489.6</v>
      </c>
      <c r="X21" s="16">
        <v>430.2</v>
      </c>
      <c r="Y21" s="16">
        <v>369.6</v>
      </c>
      <c r="Z21" s="55">
        <v>277.2</v>
      </c>
      <c r="AA21" s="65">
        <v>9383.4000000000015</v>
      </c>
    </row>
    <row r="22" spans="1:27" x14ac:dyDescent="0.2">
      <c r="A22" s="7"/>
      <c r="B22" s="8" t="s">
        <v>54</v>
      </c>
      <c r="C22" s="14">
        <v>250</v>
      </c>
      <c r="D22" s="15">
        <v>202.4</v>
      </c>
      <c r="E22" s="15">
        <v>182.4</v>
      </c>
      <c r="F22" s="15">
        <v>176</v>
      </c>
      <c r="G22" s="15">
        <v>176.4</v>
      </c>
      <c r="H22" s="15">
        <v>179.20000000000002</v>
      </c>
      <c r="I22" s="15">
        <v>252</v>
      </c>
      <c r="J22" s="15">
        <v>312.8</v>
      </c>
      <c r="K22" s="15">
        <v>332.40000000000003</v>
      </c>
      <c r="L22" s="16">
        <v>342.40000000000003</v>
      </c>
      <c r="M22" s="16">
        <v>377.2</v>
      </c>
      <c r="N22" s="16">
        <v>370</v>
      </c>
      <c r="O22" s="16">
        <v>396</v>
      </c>
      <c r="P22" s="16">
        <v>370.8</v>
      </c>
      <c r="Q22" s="16">
        <v>357.2</v>
      </c>
      <c r="R22" s="16">
        <v>337.2</v>
      </c>
      <c r="S22" s="16">
        <v>352.40000000000003</v>
      </c>
      <c r="T22" s="16">
        <v>396</v>
      </c>
      <c r="U22" s="16">
        <v>420</v>
      </c>
      <c r="V22" s="16">
        <v>449.6</v>
      </c>
      <c r="W22" s="16">
        <v>445.2</v>
      </c>
      <c r="X22" s="16">
        <v>394.8</v>
      </c>
      <c r="Y22" s="16">
        <v>356</v>
      </c>
      <c r="Z22" s="55">
        <v>280.8</v>
      </c>
      <c r="AA22" s="65">
        <v>7709.2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1062.5999999999999</v>
      </c>
      <c r="D24" s="15">
        <v>1023</v>
      </c>
      <c r="E24" s="15">
        <v>990</v>
      </c>
      <c r="F24" s="15">
        <v>976.80000000000007</v>
      </c>
      <c r="G24" s="15">
        <v>996.6</v>
      </c>
      <c r="H24" s="15">
        <v>1095.6000000000001</v>
      </c>
      <c r="I24" s="15">
        <v>1287</v>
      </c>
      <c r="J24" s="15">
        <v>1458.6000000000001</v>
      </c>
      <c r="K24" s="15">
        <v>1650</v>
      </c>
      <c r="L24" s="16">
        <v>1696.2</v>
      </c>
      <c r="M24" s="16">
        <v>1630.2</v>
      </c>
      <c r="N24" s="16">
        <v>1478.4</v>
      </c>
      <c r="O24" s="16">
        <v>1445.4</v>
      </c>
      <c r="P24" s="16">
        <v>1432.2</v>
      </c>
      <c r="Q24" s="16">
        <v>1366.2</v>
      </c>
      <c r="R24" s="16">
        <v>1386</v>
      </c>
      <c r="S24" s="16">
        <v>1366.2</v>
      </c>
      <c r="T24" s="16">
        <v>1465.2</v>
      </c>
      <c r="U24" s="16">
        <v>1557.6000000000001</v>
      </c>
      <c r="V24" s="16">
        <v>1564.2</v>
      </c>
      <c r="W24" s="16">
        <v>1491.6000000000001</v>
      </c>
      <c r="X24" s="16">
        <v>1438.8</v>
      </c>
      <c r="Y24" s="16">
        <v>1379.4</v>
      </c>
      <c r="Z24" s="55">
        <v>1260.6000000000001</v>
      </c>
      <c r="AA24" s="65">
        <v>32498.400000000001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1056</v>
      </c>
      <c r="D27" s="15">
        <v>1009.8000000000001</v>
      </c>
      <c r="E27" s="15">
        <v>990</v>
      </c>
      <c r="F27" s="15">
        <v>963.6</v>
      </c>
      <c r="G27" s="15">
        <v>983.4</v>
      </c>
      <c r="H27" s="15">
        <v>1089</v>
      </c>
      <c r="I27" s="15">
        <v>1280.4000000000001</v>
      </c>
      <c r="J27" s="15">
        <v>1445.4</v>
      </c>
      <c r="K27" s="15">
        <v>1650</v>
      </c>
      <c r="L27" s="16">
        <v>1683</v>
      </c>
      <c r="M27" s="16">
        <v>1617</v>
      </c>
      <c r="N27" s="16">
        <v>1471.8</v>
      </c>
      <c r="O27" s="16">
        <v>1438.8</v>
      </c>
      <c r="P27" s="16">
        <v>1419</v>
      </c>
      <c r="Q27" s="16">
        <v>1359.6000000000001</v>
      </c>
      <c r="R27" s="16">
        <v>1372.8</v>
      </c>
      <c r="S27" s="16">
        <v>1366.2</v>
      </c>
      <c r="T27" s="16">
        <v>1452</v>
      </c>
      <c r="U27" s="16">
        <v>1551</v>
      </c>
      <c r="V27" s="16">
        <v>1551</v>
      </c>
      <c r="W27" s="16">
        <v>1485</v>
      </c>
      <c r="X27" s="16">
        <v>1432.2</v>
      </c>
      <c r="Y27" s="16">
        <v>1366.2</v>
      </c>
      <c r="Z27" s="55">
        <v>1254</v>
      </c>
      <c r="AA27" s="65">
        <v>32287.200000000001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1635.2</v>
      </c>
      <c r="D30" s="15">
        <v>1677.2</v>
      </c>
      <c r="E30" s="15">
        <v>1562.4</v>
      </c>
      <c r="F30" s="15">
        <v>1022</v>
      </c>
      <c r="G30" s="15">
        <v>1019.2</v>
      </c>
      <c r="H30" s="15">
        <v>1022</v>
      </c>
      <c r="I30" s="15">
        <v>1223.6000000000001</v>
      </c>
      <c r="J30" s="15">
        <v>2004.8</v>
      </c>
      <c r="K30" s="15">
        <v>1764</v>
      </c>
      <c r="L30" s="16">
        <v>1568</v>
      </c>
      <c r="M30" s="16">
        <v>1842.4</v>
      </c>
      <c r="N30" s="16">
        <v>1764</v>
      </c>
      <c r="O30" s="16">
        <v>1223.6000000000001</v>
      </c>
      <c r="P30" s="16">
        <v>1892.8</v>
      </c>
      <c r="Q30" s="16">
        <v>2010.4</v>
      </c>
      <c r="R30" s="16">
        <v>1671.6000000000001</v>
      </c>
      <c r="S30" s="16">
        <v>1654.8</v>
      </c>
      <c r="T30" s="16">
        <v>1836.8</v>
      </c>
      <c r="U30" s="16">
        <v>2212</v>
      </c>
      <c r="V30" s="16">
        <v>1985.2</v>
      </c>
      <c r="W30" s="16">
        <v>2192.4</v>
      </c>
      <c r="X30" s="16">
        <v>2016</v>
      </c>
      <c r="Y30" s="16">
        <v>1416.8</v>
      </c>
      <c r="Z30" s="55">
        <v>1797.6000000000001</v>
      </c>
      <c r="AA30" s="65">
        <v>40014.799999999996</v>
      </c>
    </row>
    <row r="31" spans="1:27" x14ac:dyDescent="0.2">
      <c r="A31" s="7"/>
      <c r="B31" s="8" t="s">
        <v>63</v>
      </c>
      <c r="C31" s="14">
        <v>688.80000000000007</v>
      </c>
      <c r="D31" s="15">
        <v>761.6</v>
      </c>
      <c r="E31" s="15">
        <v>761.6</v>
      </c>
      <c r="F31" s="15">
        <v>750.4</v>
      </c>
      <c r="G31" s="15">
        <v>700</v>
      </c>
      <c r="H31" s="15">
        <v>672</v>
      </c>
      <c r="I31" s="15">
        <v>515.20000000000005</v>
      </c>
      <c r="J31" s="15">
        <v>417.2</v>
      </c>
      <c r="K31" s="15">
        <v>112</v>
      </c>
      <c r="L31" s="16">
        <v>117.60000000000001</v>
      </c>
      <c r="M31" s="16">
        <v>193.20000000000002</v>
      </c>
      <c r="N31" s="16">
        <v>159.6</v>
      </c>
      <c r="O31" s="16">
        <v>327.60000000000002</v>
      </c>
      <c r="P31" s="16">
        <v>341.6</v>
      </c>
      <c r="Q31" s="16">
        <v>257.60000000000002</v>
      </c>
      <c r="R31" s="16">
        <v>350</v>
      </c>
      <c r="S31" s="16">
        <v>263.2</v>
      </c>
      <c r="T31" s="16">
        <v>425.6</v>
      </c>
      <c r="U31" s="16">
        <v>481.6</v>
      </c>
      <c r="V31" s="16">
        <v>532</v>
      </c>
      <c r="W31" s="16">
        <v>504</v>
      </c>
      <c r="X31" s="16">
        <v>554.4</v>
      </c>
      <c r="Y31" s="16">
        <v>604.80000000000007</v>
      </c>
      <c r="Z31" s="55">
        <v>641.20000000000005</v>
      </c>
      <c r="AA31" s="65">
        <v>11132.800000000001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210</v>
      </c>
      <c r="L32" s="16">
        <v>22.400000000000002</v>
      </c>
      <c r="M32" s="16">
        <v>2.8000000000000003</v>
      </c>
      <c r="N32" s="16">
        <v>2.8000000000000003</v>
      </c>
      <c r="O32" s="16">
        <v>0</v>
      </c>
      <c r="P32" s="16">
        <v>0</v>
      </c>
      <c r="Q32" s="16">
        <v>0</v>
      </c>
      <c r="R32" s="16">
        <v>0</v>
      </c>
      <c r="S32" s="16">
        <v>22.400000000000002</v>
      </c>
      <c r="T32" s="16">
        <v>11.200000000000001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271.60000000000002</v>
      </c>
    </row>
    <row r="33" spans="1:27" x14ac:dyDescent="0.2">
      <c r="A33" s="7"/>
      <c r="B33" s="8" t="s">
        <v>65</v>
      </c>
      <c r="C33" s="14">
        <v>407.40000000000003</v>
      </c>
      <c r="D33" s="15">
        <v>367.5</v>
      </c>
      <c r="E33" s="15">
        <v>344.40000000000003</v>
      </c>
      <c r="F33" s="15">
        <v>322.35000000000002</v>
      </c>
      <c r="G33" s="15">
        <v>337.05</v>
      </c>
      <c r="H33" s="15">
        <v>360.15000000000003</v>
      </c>
      <c r="I33" s="15">
        <v>451.5</v>
      </c>
      <c r="J33" s="15">
        <v>559.65</v>
      </c>
      <c r="K33" s="15">
        <v>277.2</v>
      </c>
      <c r="L33" s="16">
        <v>333.90000000000003</v>
      </c>
      <c r="M33" s="16">
        <v>386.40000000000003</v>
      </c>
      <c r="N33" s="16">
        <v>302.40000000000003</v>
      </c>
      <c r="O33" s="16">
        <v>360.15000000000003</v>
      </c>
      <c r="P33" s="16">
        <v>464.1</v>
      </c>
      <c r="Q33" s="16">
        <v>474.6</v>
      </c>
      <c r="R33" s="16">
        <v>354.90000000000003</v>
      </c>
      <c r="S33" s="16">
        <v>263.55</v>
      </c>
      <c r="T33" s="16">
        <v>508.2</v>
      </c>
      <c r="U33" s="16">
        <v>607.95000000000005</v>
      </c>
      <c r="V33" s="16">
        <v>627.9</v>
      </c>
      <c r="W33" s="16">
        <v>627.9</v>
      </c>
      <c r="X33" s="16">
        <v>584.85</v>
      </c>
      <c r="Y33" s="16">
        <v>541.79999999999995</v>
      </c>
      <c r="Z33" s="55">
        <v>464.1</v>
      </c>
      <c r="AA33" s="65">
        <v>10329.9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1.05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1.05</v>
      </c>
      <c r="T34" s="16">
        <v>1.05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3.1500000000000004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235.20000000000002</v>
      </c>
      <c r="L35" s="16">
        <v>32.549999999999997</v>
      </c>
      <c r="M35" s="16">
        <v>6.3</v>
      </c>
      <c r="N35" s="16">
        <v>5.25</v>
      </c>
      <c r="O35" s="16">
        <v>0</v>
      </c>
      <c r="P35" s="16">
        <v>0</v>
      </c>
      <c r="Q35" s="16">
        <v>0</v>
      </c>
      <c r="R35" s="16">
        <v>0</v>
      </c>
      <c r="S35" s="16">
        <v>34.65</v>
      </c>
      <c r="T35" s="16">
        <v>13.65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327.59999999999997</v>
      </c>
    </row>
    <row r="36" spans="1:27" x14ac:dyDescent="0.2">
      <c r="A36" s="7"/>
      <c r="B36" s="8" t="s">
        <v>68</v>
      </c>
      <c r="C36" s="14">
        <v>655.20000000000005</v>
      </c>
      <c r="D36" s="15">
        <v>729.75</v>
      </c>
      <c r="E36" s="15">
        <v>727.65</v>
      </c>
      <c r="F36" s="15">
        <v>718.2</v>
      </c>
      <c r="G36" s="15">
        <v>664.65</v>
      </c>
      <c r="H36" s="15">
        <v>640.5</v>
      </c>
      <c r="I36" s="15">
        <v>485.1</v>
      </c>
      <c r="J36" s="15">
        <v>380.1</v>
      </c>
      <c r="K36" s="15">
        <v>97.65</v>
      </c>
      <c r="L36" s="16">
        <v>81.900000000000006</v>
      </c>
      <c r="M36" s="16">
        <v>156.45000000000002</v>
      </c>
      <c r="N36" s="16">
        <v>120.75</v>
      </c>
      <c r="O36" s="16">
        <v>294</v>
      </c>
      <c r="P36" s="16">
        <v>304.5</v>
      </c>
      <c r="Q36" s="16">
        <v>217.35</v>
      </c>
      <c r="R36" s="16">
        <v>311.85000000000002</v>
      </c>
      <c r="S36" s="16">
        <v>238.35</v>
      </c>
      <c r="T36" s="16">
        <v>396.90000000000003</v>
      </c>
      <c r="U36" s="16">
        <v>446.25</v>
      </c>
      <c r="V36" s="16">
        <v>500.85</v>
      </c>
      <c r="W36" s="16">
        <v>474.6</v>
      </c>
      <c r="X36" s="16">
        <v>520.79999999999995</v>
      </c>
      <c r="Y36" s="16">
        <v>572.25</v>
      </c>
      <c r="Z36" s="55">
        <v>610.05000000000007</v>
      </c>
      <c r="AA36" s="65">
        <v>10345.65</v>
      </c>
    </row>
    <row r="37" spans="1:27" x14ac:dyDescent="0.2">
      <c r="A37" s="7"/>
      <c r="B37" s="8" t="s">
        <v>69</v>
      </c>
      <c r="C37" s="14">
        <v>1214.8500000000001</v>
      </c>
      <c r="D37" s="15">
        <v>1304.1000000000001</v>
      </c>
      <c r="E37" s="15">
        <v>1208.55</v>
      </c>
      <c r="F37" s="15">
        <v>701.4</v>
      </c>
      <c r="G37" s="15">
        <v>682.5</v>
      </c>
      <c r="H37" s="15">
        <v>659.4</v>
      </c>
      <c r="I37" s="15">
        <v>766.5</v>
      </c>
      <c r="J37" s="15">
        <v>1429.05</v>
      </c>
      <c r="K37" s="15">
        <v>1468.95</v>
      </c>
      <c r="L37" s="16">
        <v>1223.25</v>
      </c>
      <c r="M37" s="16">
        <v>1439.55</v>
      </c>
      <c r="N37" s="16">
        <v>1443.75</v>
      </c>
      <c r="O37" s="16">
        <v>853.65</v>
      </c>
      <c r="P37" s="16">
        <v>1414.3500000000001</v>
      </c>
      <c r="Q37" s="16">
        <v>1522.5</v>
      </c>
      <c r="R37" s="16">
        <v>1305.1500000000001</v>
      </c>
      <c r="S37" s="16">
        <v>1377.6000000000001</v>
      </c>
      <c r="T37" s="16">
        <v>1306.2</v>
      </c>
      <c r="U37" s="16">
        <v>1575</v>
      </c>
      <c r="V37" s="16">
        <v>1333.5</v>
      </c>
      <c r="W37" s="16">
        <v>1540.3500000000001</v>
      </c>
      <c r="X37" s="16">
        <v>1408.05</v>
      </c>
      <c r="Y37" s="16">
        <v>858.9</v>
      </c>
      <c r="Z37" s="55">
        <v>1321.95</v>
      </c>
      <c r="AA37" s="65">
        <v>29359.05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s="63" customFormat="1" ht="16.5" thickBot="1" x14ac:dyDescent="0.3">
      <c r="A39" s="58"/>
      <c r="B39" s="59" t="s">
        <v>2</v>
      </c>
      <c r="C39" s="60">
        <f>SUM(C8:C38)</f>
        <v>9312.4339999999993</v>
      </c>
      <c r="D39" s="60">
        <f>SUM(D8:D38)</f>
        <v>9055.7340000000004</v>
      </c>
      <c r="E39" s="60">
        <f>SUM(E8:E38)</f>
        <v>8589.6080000000002</v>
      </c>
      <c r="F39" s="60">
        <f>SUM(F8:F38)</f>
        <v>7417.558</v>
      </c>
      <c r="G39" s="60">
        <f>SUM(G8:G38)</f>
        <v>7364.4080000000004</v>
      </c>
      <c r="H39" s="60">
        <f>SUM(H8:H38)</f>
        <v>7642.4579999999996</v>
      </c>
      <c r="I39" s="60">
        <f>SUM(I8:I38)</f>
        <v>8871.9320000000007</v>
      </c>
      <c r="J39" s="60">
        <f>SUM(J8:J38)</f>
        <v>11196.56</v>
      </c>
      <c r="K39" s="60">
        <f>SUM(K8:K38)</f>
        <v>11311.384000000002</v>
      </c>
      <c r="L39" s="60">
        <f>SUM(L8:L38)</f>
        <v>10864.633999999998</v>
      </c>
      <c r="M39" s="60">
        <f>SUM(M8:M38)</f>
        <v>11526.284</v>
      </c>
      <c r="N39" s="60">
        <f>SUM(N8:N38)</f>
        <v>10968.934000000001</v>
      </c>
      <c r="O39" s="60">
        <f>SUM(O8:O38)</f>
        <v>10363.231999999998</v>
      </c>
      <c r="P39" s="60">
        <f>SUM(P8:P38)</f>
        <v>11470.91</v>
      </c>
      <c r="Q39" s="60">
        <f>SUM(Q8:Q38)</f>
        <v>11237.010000000002</v>
      </c>
      <c r="R39" s="60">
        <f>SUM(R8:R38)</f>
        <v>10763.083999999999</v>
      </c>
      <c r="S39" s="60">
        <f>SUM(S8:S38)</f>
        <v>10699.983999999999</v>
      </c>
      <c r="T39" s="60">
        <f>SUM(T8:T38)</f>
        <v>11711.184000000001</v>
      </c>
      <c r="U39" s="60">
        <f>SUM(U8:U38)</f>
        <v>12963.960000000001</v>
      </c>
      <c r="V39" s="60">
        <f>SUM(V8:V38)</f>
        <v>12758.458000000001</v>
      </c>
      <c r="W39" s="60">
        <f>SUM(W8:W38)</f>
        <v>12979.058000000001</v>
      </c>
      <c r="X39" s="60">
        <f>SUM(X8:X38)</f>
        <v>12049.907999999999</v>
      </c>
      <c r="Y39" s="60">
        <f>SUM(Y8:Y38)</f>
        <v>10357.005999999999</v>
      </c>
      <c r="Z39" s="61">
        <f>SUM(Z8:Z38)</f>
        <v>10210.908000000001</v>
      </c>
      <c r="AA39" s="62">
        <f>SUM(AA8:AA38)</f>
        <v>251686.62999999998</v>
      </c>
    </row>
    <row r="94" spans="2:9" ht="17.25" hidden="1" customHeight="1" x14ac:dyDescent="0.2">
      <c r="B94" s="5" t="s">
        <v>33</v>
      </c>
      <c r="C94" s="4"/>
      <c r="D94" s="9">
        <v>1</v>
      </c>
      <c r="E94" s="10">
        <v>0</v>
      </c>
      <c r="F94" s="10">
        <v>0</v>
      </c>
      <c r="G94" s="10">
        <v>1</v>
      </c>
      <c r="H94" s="10">
        <v>1</v>
      </c>
      <c r="I9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2022-06-16T13:52:13Z</dcterms:modified>
</cp:coreProperties>
</file>